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X:\CONSEGNATARIO\ordini e rdo\copertine e timbri\copertine aprile 2024\"/>
    </mc:Choice>
  </mc:AlternateContent>
  <xr:revisionPtr revIDLastSave="0" documentId="13_ncr:1_{1C2AE6C7-71FD-4EBE-8040-49B88F592FA4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copertine" sheetId="1" r:id="rId1"/>
    <sheet name="registro" sheetId="3" r:id="rId2"/>
    <sheet name="timbri" sheetId="2" r:id="rId3"/>
  </sheets>
  <externalReferences>
    <externalReference r:id="rId4"/>
  </externalReferenc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" i="3" l="1"/>
  <c r="H3" i="3"/>
  <c r="H4" i="3"/>
  <c r="H5" i="3"/>
  <c r="H6" i="3"/>
  <c r="D9" i="2"/>
  <c r="C2" i="2"/>
  <c r="D2" i="2"/>
  <c r="C3" i="2"/>
  <c r="D3" i="2"/>
  <c r="C7" i="2"/>
  <c r="D7" i="2"/>
  <c r="C8" i="2"/>
  <c r="D8" i="2"/>
  <c r="D4" i="2"/>
  <c r="D5" i="2"/>
  <c r="D6" i="2"/>
  <c r="D10" i="2"/>
  <c r="B10" i="2"/>
  <c r="E2" i="1"/>
  <c r="F2" i="1"/>
  <c r="E3" i="1"/>
  <c r="F3" i="1"/>
  <c r="E4" i="1"/>
  <c r="F4" i="1"/>
  <c r="E5" i="1"/>
  <c r="F5" i="1"/>
  <c r="E6" i="1"/>
  <c r="F6" i="1"/>
  <c r="E7" i="1"/>
  <c r="F7" i="1"/>
  <c r="E8" i="1"/>
  <c r="F8" i="1"/>
  <c r="F9" i="1"/>
  <c r="B13" i="1"/>
  <c r="C13" i="1"/>
</calcChain>
</file>

<file path=xl/sharedStrings.xml><?xml version="1.0" encoding="utf-8"?>
<sst xmlns="http://schemas.openxmlformats.org/spreadsheetml/2006/main" count="61" uniqueCount="54">
  <si>
    <t>Ufficio</t>
  </si>
  <si>
    <t>Ordine</t>
  </si>
  <si>
    <t>Peso gr.</t>
  </si>
  <si>
    <t>Colore/specifiche</t>
  </si>
  <si>
    <t>Giallo</t>
  </si>
  <si>
    <t>Bianco</t>
  </si>
  <si>
    <t>Mod. 45 FNCR - fatti non costituenti reato</t>
  </si>
  <si>
    <t>Camoscio</t>
  </si>
  <si>
    <t>Grigio</t>
  </si>
  <si>
    <t>Arancione</t>
  </si>
  <si>
    <t>Senza scritte con lembi di chiusura</t>
  </si>
  <si>
    <t>Pistacchio</t>
  </si>
  <si>
    <t>Dibattimento Cartabia</t>
  </si>
  <si>
    <t>Rosa</t>
  </si>
  <si>
    <t>Ignoti - Mod. 44</t>
  </si>
  <si>
    <t>Iscrizione - Mod. 21</t>
  </si>
  <si>
    <t>Indagini preliminari - GDP</t>
  </si>
  <si>
    <t>Descrizione</t>
  </si>
  <si>
    <t>formato</t>
  </si>
  <si>
    <t>Num. Pag.</t>
  </si>
  <si>
    <t>A5 con copertina rigida</t>
  </si>
  <si>
    <t>vedi file prima pagina</t>
  </si>
  <si>
    <t>Interno</t>
  </si>
  <si>
    <t>Registro di comodo</t>
  </si>
  <si>
    <t>vedi file interno, stampato in fronte-retro</t>
  </si>
  <si>
    <t>dibattimento monocratico direttissime</t>
  </si>
  <si>
    <t>Quantità</t>
  </si>
  <si>
    <t>prima pagina</t>
  </si>
  <si>
    <t>circa 250</t>
  </si>
  <si>
    <t>Registro denunce</t>
  </si>
  <si>
    <t>A4 con copertina rigida</t>
  </si>
  <si>
    <t>circa 200</t>
  </si>
  <si>
    <t>14x38</t>
  </si>
  <si>
    <t>18x47</t>
  </si>
  <si>
    <t xml:space="preserve">Dimensioni </t>
  </si>
  <si>
    <t>diametro 30</t>
  </si>
  <si>
    <t>Prezzo Tipomart</t>
  </si>
  <si>
    <t>Importo Tipomart</t>
  </si>
  <si>
    <t>Totale Tipomart</t>
  </si>
  <si>
    <t>TOTALE A CORPO (copertine + registro + timbri)</t>
  </si>
  <si>
    <t>Tipomart</t>
  </si>
  <si>
    <t>22x58</t>
  </si>
  <si>
    <t>libretto permessi</t>
  </si>
  <si>
    <t>50x2</t>
  </si>
  <si>
    <t>come da campione visionato</t>
  </si>
  <si>
    <t xml:space="preserve">carta pergamena intestata </t>
  </si>
  <si>
    <t>come da campione consegnato</t>
  </si>
  <si>
    <t>A4</t>
  </si>
  <si>
    <t>22x58 con logo</t>
  </si>
  <si>
    <t>Numero di timbri da fornire</t>
  </si>
  <si>
    <t>22x58 Procuratore</t>
  </si>
  <si>
    <t>Importo -1%</t>
  </si>
  <si>
    <t>37x58 con datario</t>
  </si>
  <si>
    <t>37x58 senza datario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</si>
</sst>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\ &quot;€&quot;;\-#,##0.000\ &quot;€&quot;"/>
    <numFmt numFmtId="165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165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164" fontId="2" fillId="2" borderId="0" xfId="0" applyNumberFormat="1" applyFont="1" applyFill="1"/>
    <xf numFmtId="165" fontId="0" fillId="2" borderId="0" xfId="0" applyNumberFormat="1" applyFill="1"/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vertical="center" wrapText="1"/>
    </xf>
    <xf numFmtId="165" fontId="0" fillId="2" borderId="0" xfId="0" applyNumberFormat="1" applyFill="1" applyAlignment="1">
      <alignment horizontal="center" vertical="center"/>
    </xf>
    <xf numFmtId="0" fontId="1" fillId="0" borderId="0" xfId="0" applyFont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6" fillId="2" borderId="0" xfId="0" applyFont="1" applyFill="1" applyAlignment="1">
      <alignment horizontal="left" vertical="center"/>
    </xf>
    <xf numFmtId="165" fontId="7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1" fillId="0" borderId="1" xfId="0" applyFont="1" applyBorder="1"/>
    <xf numFmtId="0" fontId="8" fillId="0" borderId="1" xfId="0" applyFont="1" applyBorder="1"/>
    <xf numFmtId="165" fontId="0" fillId="0" borderId="1" xfId="0" applyNumberFormat="1" applyBorder="1"/>
    <xf numFmtId="165" fontId="1" fillId="2" borderId="1" xfId="0" applyNumberFormat="1" applyFont="1" applyFill="1" applyBorder="1"/>
    <xf numFmtId="0" fontId="9" fillId="0" borderId="0" xfId="0" applyFont="1" applyAlignment="1">
      <alignment horizontal="center"/>
    </xf>
    <xf numFmtId="165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CONSEGNATARIO\ordini%20e%20rdo\copertine%20e%20timbri\copertine%20aprile%202024\preventivi\preventivo%20Tipomart.xlsx" TargetMode="External"/><Relationship Id="rId1" Type="http://schemas.openxmlformats.org/officeDocument/2006/relationships/externalLinkPath" Target="preventivi/preventivo%20Tipoma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pertine"/>
      <sheetName val="registro"/>
      <sheetName val="timbri"/>
    </sheetNames>
    <sheetDataSet>
      <sheetData sheetId="0">
        <row r="3">
          <cell r="E3">
            <v>0.14000000000000001</v>
          </cell>
        </row>
        <row r="4">
          <cell r="E4">
            <v>0.14000000000000001</v>
          </cell>
        </row>
        <row r="5">
          <cell r="E5">
            <v>0.14000000000000001</v>
          </cell>
        </row>
        <row r="6">
          <cell r="E6">
            <v>0.14000000000000001</v>
          </cell>
        </row>
        <row r="7">
          <cell r="E7">
            <v>0.14000000000000001</v>
          </cell>
        </row>
        <row r="8">
          <cell r="E8">
            <v>0.14000000000000001</v>
          </cell>
        </row>
        <row r="9">
          <cell r="E9">
            <v>0.23</v>
          </cell>
        </row>
      </sheetData>
      <sheetData sheetId="1"/>
      <sheetData sheetId="2">
        <row r="2">
          <cell r="C2">
            <v>11</v>
          </cell>
        </row>
        <row r="3">
          <cell r="C3">
            <v>8.5</v>
          </cell>
        </row>
        <row r="4">
          <cell r="C4">
            <v>15</v>
          </cell>
        </row>
        <row r="5">
          <cell r="C5">
            <v>41.5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tabSelected="1" zoomScaleNormal="100" zoomScalePageLayoutView="130" workbookViewId="0">
      <selection activeCell="H12" sqref="H12"/>
    </sheetView>
  </sheetViews>
  <sheetFormatPr defaultColWidth="8.77734375" defaultRowHeight="14.4" x14ac:dyDescent="0.3"/>
  <cols>
    <col min="1" max="1" width="36.109375" customWidth="1"/>
    <col min="2" max="2" width="23.33203125" customWidth="1"/>
    <col min="3" max="3" width="13" customWidth="1"/>
    <col min="4" max="4" width="9.21875" customWidth="1"/>
    <col min="5" max="6" width="9.44140625" customWidth="1"/>
  </cols>
  <sheetData>
    <row r="1" spans="1:6" ht="31.8" customHeight="1" x14ac:dyDescent="0.3">
      <c r="A1" s="1" t="s">
        <v>0</v>
      </c>
      <c r="B1" s="1" t="s">
        <v>3</v>
      </c>
      <c r="C1" s="1" t="s">
        <v>2</v>
      </c>
      <c r="D1" s="1" t="s">
        <v>1</v>
      </c>
      <c r="E1" s="9" t="s">
        <v>36</v>
      </c>
      <c r="F1" s="9" t="s">
        <v>37</v>
      </c>
    </row>
    <row r="2" spans="1:6" ht="16.8" customHeight="1" x14ac:dyDescent="0.3">
      <c r="A2" t="s">
        <v>6</v>
      </c>
      <c r="B2" t="s">
        <v>4</v>
      </c>
      <c r="C2">
        <v>170</v>
      </c>
      <c r="D2" s="2">
        <v>1600</v>
      </c>
      <c r="E2" s="10">
        <f>[1]copertine!E3</f>
        <v>0.14000000000000001</v>
      </c>
      <c r="F2" s="11">
        <f t="shared" ref="F2:F8" si="0">E2*D2</f>
        <v>224.00000000000003</v>
      </c>
    </row>
    <row r="3" spans="1:6" ht="16.8" customHeight="1" x14ac:dyDescent="0.3">
      <c r="A3" t="s">
        <v>12</v>
      </c>
      <c r="B3" t="s">
        <v>11</v>
      </c>
      <c r="C3">
        <v>170</v>
      </c>
      <c r="D3" s="2">
        <v>1600</v>
      </c>
      <c r="E3" s="10">
        <f>[1]copertine!E4</f>
        <v>0.14000000000000001</v>
      </c>
      <c r="F3" s="11">
        <f t="shared" si="0"/>
        <v>224.00000000000003</v>
      </c>
    </row>
    <row r="4" spans="1:6" ht="16.8" customHeight="1" x14ac:dyDescent="0.3">
      <c r="A4" t="s">
        <v>15</v>
      </c>
      <c r="B4" t="s">
        <v>13</v>
      </c>
      <c r="C4">
        <v>170</v>
      </c>
      <c r="D4" s="2">
        <v>4000</v>
      </c>
      <c r="E4" s="10">
        <f>[1]copertine!E5</f>
        <v>0.14000000000000001</v>
      </c>
      <c r="F4" s="11">
        <f t="shared" si="0"/>
        <v>560</v>
      </c>
    </row>
    <row r="5" spans="1:6" ht="16.8" customHeight="1" x14ac:dyDescent="0.3">
      <c r="A5" t="s">
        <v>14</v>
      </c>
      <c r="B5" t="s">
        <v>5</v>
      </c>
      <c r="C5">
        <v>170</v>
      </c>
      <c r="D5" s="2">
        <v>4000</v>
      </c>
      <c r="E5" s="10">
        <f>[1]copertine!E6</f>
        <v>0.14000000000000001</v>
      </c>
      <c r="F5" s="11">
        <f t="shared" si="0"/>
        <v>560</v>
      </c>
    </row>
    <row r="6" spans="1:6" ht="16.8" customHeight="1" x14ac:dyDescent="0.3">
      <c r="A6" t="s">
        <v>16</v>
      </c>
      <c r="B6" t="s">
        <v>8</v>
      </c>
      <c r="C6">
        <v>170</v>
      </c>
      <c r="D6" s="2">
        <v>800</v>
      </c>
      <c r="E6" s="10">
        <f>[1]copertine!E7</f>
        <v>0.14000000000000001</v>
      </c>
      <c r="F6" s="11">
        <f t="shared" si="0"/>
        <v>112.00000000000001</v>
      </c>
    </row>
    <row r="7" spans="1:6" ht="16.8" customHeight="1" x14ac:dyDescent="0.3">
      <c r="A7" t="s">
        <v>25</v>
      </c>
      <c r="B7" t="s">
        <v>7</v>
      </c>
      <c r="C7">
        <v>170</v>
      </c>
      <c r="D7" s="2">
        <v>800</v>
      </c>
      <c r="E7" s="10">
        <f>[1]copertine!E8</f>
        <v>0.14000000000000001</v>
      </c>
      <c r="F7" s="11">
        <f t="shared" si="0"/>
        <v>112.00000000000001</v>
      </c>
    </row>
    <row r="8" spans="1:6" ht="16.8" customHeight="1" x14ac:dyDescent="0.3">
      <c r="A8" t="s">
        <v>10</v>
      </c>
      <c r="B8" t="s">
        <v>9</v>
      </c>
      <c r="C8">
        <v>140</v>
      </c>
      <c r="D8" s="2">
        <v>500</v>
      </c>
      <c r="E8" s="10">
        <f>[1]copertine!E9</f>
        <v>0.23</v>
      </c>
      <c r="F8" s="11">
        <f t="shared" si="0"/>
        <v>115</v>
      </c>
    </row>
    <row r="9" spans="1:6" s="15" customFormat="1" ht="24.6" customHeight="1" x14ac:dyDescent="0.3">
      <c r="F9" s="16">
        <f>SUM(F2:F8)</f>
        <v>1907</v>
      </c>
    </row>
    <row r="10" spans="1:6" x14ac:dyDescent="0.3">
      <c r="C10" s="6"/>
      <c r="D10" s="6"/>
      <c r="F10" s="3"/>
    </row>
    <row r="11" spans="1:6" x14ac:dyDescent="0.3">
      <c r="C11" s="6"/>
      <c r="D11" s="6"/>
      <c r="F11" s="3"/>
    </row>
    <row r="12" spans="1:6" ht="18" x14ac:dyDescent="0.35">
      <c r="A12" s="26" t="s">
        <v>39</v>
      </c>
      <c r="B12" s="26"/>
      <c r="C12" s="24" t="s">
        <v>51</v>
      </c>
      <c r="D12" s="6"/>
      <c r="F12" s="3"/>
    </row>
    <row r="13" spans="1:6" s="19" customFormat="1" ht="20.399999999999999" customHeight="1" x14ac:dyDescent="0.3">
      <c r="A13" s="17" t="s">
        <v>40</v>
      </c>
      <c r="B13" s="18">
        <f>F9+registro!H6+timbri!D10</f>
        <v>2906</v>
      </c>
      <c r="C13" s="25">
        <f>B13-(B13*0.01)</f>
        <v>2876.94</v>
      </c>
    </row>
  </sheetData>
  <mergeCells count="1">
    <mergeCell ref="A12:B12"/>
  </mergeCells>
  <phoneticPr fontId="4" type="noConversion"/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DBCB6-ABF8-4642-A7B8-6D576D369FF9}">
  <dimension ref="A1:H6"/>
  <sheetViews>
    <sheetView topLeftCell="B1" workbookViewId="0">
      <selection activeCell="G15" sqref="G15"/>
    </sheetView>
  </sheetViews>
  <sheetFormatPr defaultRowHeight="14.4" x14ac:dyDescent="0.3"/>
  <cols>
    <col min="1" max="1" width="24.21875" customWidth="1"/>
    <col min="2" max="2" width="19.88671875" bestFit="1" customWidth="1"/>
    <col min="3" max="3" width="10.44140625" bestFit="1" customWidth="1"/>
    <col min="4" max="4" width="18.44140625" bestFit="1" customWidth="1"/>
    <col min="5" max="5" width="35.21875" bestFit="1" customWidth="1"/>
    <col min="6" max="6" width="9.33203125" bestFit="1" customWidth="1"/>
    <col min="7" max="8" width="9.5546875" bestFit="1" customWidth="1"/>
  </cols>
  <sheetData>
    <row r="1" spans="1:8" s="12" customFormat="1" ht="45.6" customHeight="1" x14ac:dyDescent="0.3">
      <c r="A1" s="12" t="s">
        <v>17</v>
      </c>
      <c r="B1" s="12" t="s">
        <v>18</v>
      </c>
      <c r="C1" s="12" t="s">
        <v>19</v>
      </c>
      <c r="D1" s="12" t="s">
        <v>27</v>
      </c>
      <c r="E1" s="12" t="s">
        <v>22</v>
      </c>
      <c r="F1" s="12" t="s">
        <v>26</v>
      </c>
      <c r="G1" s="13" t="s">
        <v>36</v>
      </c>
      <c r="H1" s="13" t="s">
        <v>38</v>
      </c>
    </row>
    <row r="2" spans="1:8" ht="27.6" customHeight="1" x14ac:dyDescent="0.3">
      <c r="A2" s="7" t="s">
        <v>23</v>
      </c>
      <c r="B2" s="8" t="s">
        <v>20</v>
      </c>
      <c r="C2" s="4" t="s">
        <v>28</v>
      </c>
      <c r="D2" s="5" t="s">
        <v>21</v>
      </c>
      <c r="E2" s="5" t="s">
        <v>24</v>
      </c>
      <c r="F2" s="4">
        <v>6</v>
      </c>
      <c r="G2" s="14">
        <v>28</v>
      </c>
      <c r="H2" s="14">
        <f>G2*F2</f>
        <v>168</v>
      </c>
    </row>
    <row r="3" spans="1:8" ht="27.6" customHeight="1" x14ac:dyDescent="0.3">
      <c r="A3" s="7" t="s">
        <v>29</v>
      </c>
      <c r="B3" s="8" t="s">
        <v>30</v>
      </c>
      <c r="C3" s="4" t="s">
        <v>31</v>
      </c>
      <c r="D3" s="5" t="s">
        <v>21</v>
      </c>
      <c r="E3" s="5" t="s">
        <v>24</v>
      </c>
      <c r="F3" s="4">
        <v>1</v>
      </c>
      <c r="G3" s="14">
        <v>35</v>
      </c>
      <c r="H3" s="14">
        <f>G3*F3</f>
        <v>35</v>
      </c>
    </row>
    <row r="4" spans="1:8" ht="27.6" customHeight="1" x14ac:dyDescent="0.3">
      <c r="A4" s="7" t="s">
        <v>42</v>
      </c>
      <c r="B4" s="8" t="s">
        <v>47</v>
      </c>
      <c r="C4" s="4" t="s">
        <v>43</v>
      </c>
      <c r="D4" s="27" t="s">
        <v>44</v>
      </c>
      <c r="E4" s="27"/>
      <c r="F4" s="4">
        <v>50</v>
      </c>
      <c r="G4" s="14">
        <v>4.5</v>
      </c>
      <c r="H4" s="14">
        <f>G4*F4</f>
        <v>225</v>
      </c>
    </row>
    <row r="5" spans="1:8" ht="27.6" customHeight="1" x14ac:dyDescent="0.3">
      <c r="A5" s="7" t="s">
        <v>45</v>
      </c>
      <c r="B5" s="8" t="s">
        <v>47</v>
      </c>
      <c r="C5" s="4">
        <v>100</v>
      </c>
      <c r="D5" s="27" t="s">
        <v>46</v>
      </c>
      <c r="E5" s="27"/>
      <c r="F5" s="4">
        <v>100</v>
      </c>
      <c r="G5" s="14">
        <v>0.9</v>
      </c>
      <c r="H5" s="14">
        <f>G5*F5</f>
        <v>90</v>
      </c>
    </row>
    <row r="6" spans="1:8" s="5" customFormat="1" ht="28.8" customHeight="1" x14ac:dyDescent="0.3">
      <c r="H6" s="16">
        <f>SUM(H2:H5)</f>
        <v>518</v>
      </c>
    </row>
  </sheetData>
  <mergeCells count="2">
    <mergeCell ref="D4:E4"/>
    <mergeCell ref="D5:E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41D84-FD1A-4CD5-9208-672F0D5C6933}">
  <dimension ref="A1:D11"/>
  <sheetViews>
    <sheetView workbookViewId="0">
      <selection activeCell="M10" sqref="M10"/>
    </sheetView>
  </sheetViews>
  <sheetFormatPr defaultRowHeight="14.4" x14ac:dyDescent="0.3"/>
  <cols>
    <col min="1" max="1" width="24.77734375" customWidth="1"/>
    <col min="2" max="2" width="9.5546875" customWidth="1"/>
    <col min="3" max="4" width="10.88671875" customWidth="1"/>
  </cols>
  <sheetData>
    <row r="1" spans="1:4" ht="48.6" customHeight="1" x14ac:dyDescent="0.3">
      <c r="A1" s="1" t="s">
        <v>34</v>
      </c>
      <c r="B1" s="1" t="s">
        <v>26</v>
      </c>
      <c r="C1" s="9" t="s">
        <v>36</v>
      </c>
      <c r="D1" s="9" t="s">
        <v>38</v>
      </c>
    </row>
    <row r="2" spans="1:4" ht="22.2" customHeight="1" x14ac:dyDescent="0.3">
      <c r="A2" t="s">
        <v>32</v>
      </c>
      <c r="B2" s="2">
        <v>1</v>
      </c>
      <c r="C2" s="11">
        <f>[1]timbri!C2</f>
        <v>11</v>
      </c>
      <c r="D2" s="11">
        <f>$B2*C2</f>
        <v>11</v>
      </c>
    </row>
    <row r="3" spans="1:4" ht="22.2" customHeight="1" x14ac:dyDescent="0.3">
      <c r="A3" t="s">
        <v>33</v>
      </c>
      <c r="B3" s="2">
        <v>20</v>
      </c>
      <c r="C3" s="11">
        <f>[1]timbri!C3</f>
        <v>8.5</v>
      </c>
      <c r="D3" s="11">
        <f t="shared" ref="D3:D7" si="0">$B3*C3</f>
        <v>170</v>
      </c>
    </row>
    <row r="4" spans="1:4" ht="22.2" customHeight="1" x14ac:dyDescent="0.3">
      <c r="A4" t="s">
        <v>41</v>
      </c>
      <c r="B4" s="2">
        <v>8</v>
      </c>
      <c r="C4" s="11">
        <v>10.5</v>
      </c>
      <c r="D4" s="11">
        <f t="shared" si="0"/>
        <v>84</v>
      </c>
    </row>
    <row r="5" spans="1:4" ht="22.2" customHeight="1" x14ac:dyDescent="0.3">
      <c r="A5" t="s">
        <v>50</v>
      </c>
      <c r="B5" s="2">
        <v>3</v>
      </c>
      <c r="C5" s="11">
        <v>9.5</v>
      </c>
      <c r="D5" s="11">
        <f t="shared" ref="D5" si="1">$B5*C5</f>
        <v>28.5</v>
      </c>
    </row>
    <row r="6" spans="1:4" ht="22.2" customHeight="1" x14ac:dyDescent="0.3">
      <c r="A6" t="s">
        <v>48</v>
      </c>
      <c r="B6" s="2">
        <v>3</v>
      </c>
      <c r="C6" s="11">
        <v>11.5</v>
      </c>
      <c r="D6" s="11">
        <f t="shared" si="0"/>
        <v>34.5</v>
      </c>
    </row>
    <row r="7" spans="1:4" ht="22.2" customHeight="1" x14ac:dyDescent="0.3">
      <c r="A7" t="s">
        <v>35</v>
      </c>
      <c r="B7" s="2">
        <v>2</v>
      </c>
      <c r="C7" s="11">
        <f>[1]timbri!C4</f>
        <v>15</v>
      </c>
      <c r="D7" s="11">
        <f t="shared" si="0"/>
        <v>30</v>
      </c>
    </row>
    <row r="8" spans="1:4" ht="22.2" customHeight="1" x14ac:dyDescent="0.3">
      <c r="A8" t="s">
        <v>52</v>
      </c>
      <c r="B8" s="2">
        <v>2</v>
      </c>
      <c r="C8" s="11">
        <f>[1]timbri!C5</f>
        <v>41.5</v>
      </c>
      <c r="D8" s="11">
        <f>$B8*C8</f>
        <v>83</v>
      </c>
    </row>
    <row r="9" spans="1:4" ht="22.2" customHeight="1" x14ac:dyDescent="0.3">
      <c r="A9" t="s">
        <v>53</v>
      </c>
      <c r="B9" s="2">
        <v>2</v>
      </c>
      <c r="C9" s="11">
        <v>20</v>
      </c>
      <c r="D9" s="11">
        <f>$B9*C9</f>
        <v>40</v>
      </c>
    </row>
    <row r="10" spans="1:4" ht="22.2" customHeight="1" x14ac:dyDescent="0.3">
      <c r="A10" s="20" t="s">
        <v>49</v>
      </c>
      <c r="B10" s="21">
        <f>SUM(B2:B9)</f>
        <v>41</v>
      </c>
      <c r="C10" s="22"/>
      <c r="D10" s="23">
        <f>SUM(D2:D9)</f>
        <v>481</v>
      </c>
    </row>
    <row r="11" spans="1:4" ht="21.6" customHeight="1" x14ac:dyDescent="0.3">
      <c r="A11" s="28"/>
      <c r="B11" s="28"/>
      <c r="C11" s="28"/>
      <c r="D11" s="6"/>
    </row>
  </sheetData>
  <mergeCells count="1">
    <mergeCell ref="A11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copertine</vt:lpstr>
      <vt:lpstr>registro</vt:lpstr>
      <vt:lpstr>timbri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Colombini</dc:creator>
  <cp:lastModifiedBy>Roberto Colombini</cp:lastModifiedBy>
  <cp:lastPrinted>2024-04-18T08:46:54Z</cp:lastPrinted>
  <dcterms:created xsi:type="dcterms:W3CDTF">2019-05-14T12:51:23Z</dcterms:created>
  <dcterms:modified xsi:type="dcterms:W3CDTF">2024-05-17T08:41:50Z</dcterms:modified>
</cp:coreProperties>
</file>